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оферты'!$A$13:$GC$32</definedName>
    <definedName name="_xlnm.Print_Area" localSheetId="0">'Форма оферты'!$A$1:$AI$63</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F31"/>
  <c r="AD32"/>
  <c r="AF14" l="1"/>
  <c r="AF32" s="1"/>
</calcChain>
</file>

<file path=xl/sharedStrings.xml><?xml version="1.0" encoding="utf-8"?>
<sst xmlns="http://schemas.openxmlformats.org/spreadsheetml/2006/main" count="275" uniqueCount="139">
  <si>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</si>
  <si>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</si>
  <si>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</si>
  <si>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</si>
  <si>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</si>
  <si>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</si>
  <si>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</si>
  <si>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</si>
  <si>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</si>
  <si>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</si>
  <si>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</si>
  <si>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</si>
  <si>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</si>
  <si>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</si>
  <si>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</si>
  <si>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</si>
  <si>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</si>
  <si>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</si>
  <si>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</si>
  <si>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</si>
  <si>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</si>
  <si>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</si>
  <si>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</si>
  <si>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</si>
  <si>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</si>
  <si>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</si>
  <si>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</si>
  <si>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</si>
  <si>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</si>
  <si>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</si>
  <si>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</si>
  <si>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</si>
  <si>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</si>
  <si>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</si>
  <si>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</si>
  <si>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</si>
  <si>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</si>
  <si>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</si>
  <si>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</si>
  <si>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</si>
  <si>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</si>
  <si>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</si>
  <si>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</si>
  <si>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</si>
  <si>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</si>
  <si>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</si>
  <si>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</si>
  <si>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</si>
  <si>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</si>
  <si>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</si>
  <si>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</si>
  <si>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</si>
  <si>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</si>
  <si>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</si>
  <si>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</si>
  <si>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</si>
  <si>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</si>
  <si>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</si>
  <si>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</si>
  <si>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</si>
  <si>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</si>
  <si>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</si>
  <si>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</si>
  <si>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</si>
  <si>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</si>
  <si>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</si>
  <si>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</si>
  <si>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</si>
  <si>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</si>
  <si>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</si>
  <si>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</si>
  <si>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</si>
  <si>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</si>
  <si>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</si>
  <si>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</si>
  <si>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</si>
  <si>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</si>
  <si>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</si>
  <si>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</si>
  <si>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</si>
  <si>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</si>
  <si>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</si>
  <si>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</si>
  <si>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</si>
  <si>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</si>
  <si>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</si>
  <si>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</si>
  <si>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Труба 108 х 4,0</t>
  </si>
  <si>
    <t>Труба 108 х 4,0 / Ст10 ГОСТ 8731-74</t>
  </si>
  <si>
    <t>Труба 15 х 2,8 / Ст3сп ГОСТ 16523-97</t>
  </si>
  <si>
    <t>Труба 159 х 4,5</t>
  </si>
  <si>
    <t>Труба 159 х 5,0</t>
  </si>
  <si>
    <t>Труба 25 х 3,2 / Ст3сп ГОСТ 16523-97</t>
  </si>
  <si>
    <t>Труба 32 х 2,8</t>
  </si>
  <si>
    <t>Труба 32 х 3,2 / Ст3сп ГОСТ 16523-97</t>
  </si>
  <si>
    <t>Труба 40 х 3,5 / Ст3сп ГОСТ 16523-97</t>
  </si>
  <si>
    <t>Труба 57 х 3,5</t>
  </si>
  <si>
    <t>Труба 57 х 3,5 / Ст3сп ГОСТ 16523-97</t>
  </si>
  <si>
    <t>Труба 89 х 3,5 / Ст10 ГОСТ 8731-74</t>
  </si>
  <si>
    <t>Труба 219 х 6,0 /Ст10пс ГОСТ 16523-97</t>
  </si>
  <si>
    <t>Труба 15 х 2,8 /Ст2пс ГОСТ 380-2005</t>
  </si>
  <si>
    <t>Труба 20 х 2,8 /Ст2пс ГОСТ 380-2005</t>
  </si>
  <si>
    <t>м</t>
  </si>
  <si>
    <t>ОА0007</t>
  </si>
  <si>
    <t xml:space="preserve">ОА0007   </t>
  </si>
  <si>
    <t>ОА0008</t>
  </si>
  <si>
    <t>ОА0018</t>
  </si>
  <si>
    <t xml:space="preserve">ОА0018   </t>
  </si>
  <si>
    <t xml:space="preserve">ОА0019   </t>
  </si>
  <si>
    <t>ОА0020</t>
  </si>
  <si>
    <t>ОА0027</t>
  </si>
  <si>
    <t>ОА0030</t>
  </si>
  <si>
    <t>ОА0031</t>
  </si>
  <si>
    <t>ОА0038</t>
  </si>
  <si>
    <t>ОА0043</t>
  </si>
  <si>
    <t>ОА0044</t>
  </si>
  <si>
    <t>ОА0054</t>
  </si>
  <si>
    <t xml:space="preserve">ОА0054   </t>
  </si>
  <si>
    <t xml:space="preserve">ОА0059   </t>
  </si>
  <si>
    <t>ОА0088</t>
  </si>
  <si>
    <t>ОА0091</t>
  </si>
  <si>
    <t>24.20</t>
  </si>
  <si>
    <t>46.74.2</t>
  </si>
  <si>
    <t>24.20.13.110</t>
  </si>
  <si>
    <t>24.20.40.000</t>
  </si>
  <si>
    <t>ГОСТ 10704-91</t>
  </si>
  <si>
    <t>ГОСТ 10705-80</t>
  </si>
  <si>
    <t>ГОСТ 3262-75</t>
  </si>
  <si>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</si>
  <si>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</si>
  <si>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</si>
  <si>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</si>
  <si>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</si>
  <si>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</si>
  <si>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</si>
  <si>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</si>
  <si>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</si>
  <si>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</si>
  <si>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№ВК-233-17 от 28.11.2017г.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</si>
</sst>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 fontId="89" fillId="0" borderId="29" xfId="0" applyNumberFormat="1" applyFont="1" applyFill="1" applyBorder="1" applyAlignment="1">
      <alignment horizontal="center" vertical="center"/>
    </xf>
    <xf numFmtId="0" fontId="89" fillId="0" borderId="1" xfId="0" applyNumberFormat="1" applyFont="1" applyFill="1" applyBorder="1" applyAlignment="1">
      <alignment horizontal="center" vertical="center"/>
    </xf>
    <xf numFmtId="0" fontId="89" fillId="0" borderId="1" xfId="0" applyFont="1" applyFill="1" applyBorder="1" applyAlignment="1">
      <alignment horizontal="center" vertical="center"/>
    </xf>
    <xf numFmtId="0" fontId="89" fillId="0" borderId="1" xfId="0" applyNumberFormat="1" applyFont="1" applyFill="1" applyBorder="1" applyAlignment="1">
      <alignment horizontal="left" vertical="center" wrapText="1"/>
    </xf>
    <xf numFmtId="0" fontId="89" fillId="0" borderId="1" xfId="0" applyFont="1" applyFill="1" applyBorder="1" applyAlignment="1">
      <alignment vertical="center" wrapText="1"/>
    </xf>
    <xf numFmtId="2" fontId="89" fillId="0" borderId="29" xfId="0" applyNumberFormat="1" applyFont="1" applyFill="1" applyBorder="1" applyAlignment="1">
      <alignment horizontal="right" vertical="center"/>
    </xf>
    <xf numFmtId="2" fontId="89" fillId="0" borderId="29" xfId="0"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64"/>
  <sheetViews>
    <sheetView tabSelected="1" zoomScale="80" zoomScaleNormal="80" zoomScaleSheetLayoutView="70" workbookViewId="0">
      <selection activeCell="AG5" sqref="AG5"/>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5"/>
      <c r="AF2" s="45"/>
      <c r="AG2" s="45"/>
      <c r="AH2" s="9"/>
      <c r="AI2" s="46" t="s">
        <v>58</v>
      </c>
    </row>
    <row r="3" spans="1:35" ht="18" customHeight="1">
      <c r="A3" s="7"/>
      <c r="B3" s="7"/>
      <c r="C3" s="7"/>
      <c r="D3" s="47"/>
      <c r="E3" s="47"/>
      <c r="F3" s="47"/>
      <c r="G3" s="47"/>
      <c r="H3" s="47"/>
      <c r="I3" s="47"/>
      <c r="J3" s="47"/>
      <c r="K3" s="47"/>
      <c r="L3" s="47"/>
      <c r="M3" s="47"/>
      <c r="N3" s="47"/>
      <c r="O3" s="48" t="s">
        <v>57</v>
      </c>
      <c r="P3" s="48"/>
      <c r="Q3" s="48"/>
      <c r="R3" s="48"/>
      <c r="S3" s="48"/>
      <c r="T3" s="48"/>
      <c r="U3" s="48"/>
      <c r="V3" s="48"/>
      <c r="W3" s="48"/>
      <c r="AC3" s="7"/>
      <c r="AD3" s="7"/>
      <c r="AE3" s="45"/>
      <c r="AF3" s="45"/>
      <c r="AG3" s="45"/>
      <c r="AH3" s="9"/>
      <c r="AI3" s="49" t="s">
        <v>62</v>
      </c>
    </row>
    <row r="4" spans="1:35" ht="18" customHeight="1">
      <c r="A4" s="7"/>
      <c r="B4" s="7"/>
      <c r="C4" s="7"/>
      <c r="D4" s="47"/>
      <c r="E4" s="47"/>
      <c r="F4" s="47"/>
      <c r="G4" s="47"/>
      <c r="H4" s="47"/>
      <c r="I4" s="47"/>
      <c r="J4" s="47"/>
      <c r="K4" s="47"/>
      <c r="L4" s="47"/>
      <c r="M4" s="47"/>
      <c r="N4" s="47"/>
      <c r="O4" s="50" t="s">
        <v>75</v>
      </c>
      <c r="P4" s="50"/>
      <c r="Q4" s="50"/>
      <c r="R4" s="50"/>
      <c r="S4" s="50"/>
      <c r="T4" s="50"/>
      <c r="U4" s="50"/>
      <c r="V4" s="50"/>
      <c r="W4" s="50"/>
      <c r="AC4" s="7"/>
      <c r="AD4" s="7"/>
      <c r="AE4" s="7"/>
      <c r="AF4" s="7"/>
      <c r="AG4" s="78" t="s">
        <v>138</v>
      </c>
      <c r="AH4" s="79"/>
      <c r="AI4" s="79"/>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80" t="s">
        <v>86</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10"/>
      <c r="AE6" s="7"/>
      <c r="AF6" s="7"/>
      <c r="AG6" s="7"/>
      <c r="AH6" s="7"/>
      <c r="AI6" s="7"/>
    </row>
    <row r="7" spans="1:35" ht="18" customHeight="1">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10"/>
      <c r="AE7" s="7"/>
      <c r="AF7" s="7"/>
      <c r="AG7" s="7"/>
      <c r="AH7" s="7"/>
      <c r="AI7" s="7"/>
    </row>
    <row r="8" spans="1:35" ht="18" customHeight="1">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10"/>
      <c r="AE8" s="7"/>
      <c r="AF8" s="7"/>
      <c r="AG8" s="7"/>
      <c r="AH8" s="7"/>
      <c r="AI8" s="7"/>
    </row>
    <row r="9" spans="1:35" ht="18" customHeight="1">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10"/>
      <c r="AE9" s="7"/>
      <c r="AF9" s="7"/>
      <c r="AG9" s="7"/>
      <c r="AH9" s="7"/>
      <c r="AI9" s="7"/>
    </row>
    <row r="10" spans="1:35"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10"/>
      <c r="AE10" s="7"/>
      <c r="AF10" s="7"/>
      <c r="AG10" s="7"/>
      <c r="AH10" s="7"/>
      <c r="AI10" s="7"/>
    </row>
    <row r="11" spans="1:35" s="11" customFormat="1" ht="25.5" customHeight="1">
      <c r="A11" s="84" t="s">
        <v>0</v>
      </c>
      <c r="B11" s="81" t="s">
        <v>2</v>
      </c>
      <c r="C11" s="82"/>
      <c r="D11" s="82"/>
      <c r="E11" s="82"/>
      <c r="F11" s="82"/>
      <c r="G11" s="92"/>
      <c r="H11" s="85" t="s">
        <v>3</v>
      </c>
      <c r="I11" s="85" t="s">
        <v>4</v>
      </c>
      <c r="J11" s="86" t="s">
        <v>59</v>
      </c>
      <c r="K11" s="87" t="s">
        <v>5</v>
      </c>
      <c r="L11" s="81" t="s">
        <v>128</v>
      </c>
      <c r="M11" s="82"/>
      <c r="N11" s="82"/>
      <c r="O11" s="82"/>
      <c r="P11" s="82"/>
      <c r="Q11" s="82"/>
      <c r="R11" s="82"/>
      <c r="S11" s="82"/>
      <c r="T11" s="82"/>
      <c r="U11" s="82"/>
      <c r="V11" s="82"/>
      <c r="W11" s="82"/>
      <c r="X11" s="82"/>
      <c r="Y11" s="82"/>
      <c r="Z11" s="82"/>
      <c r="AA11" s="82"/>
      <c r="AB11" s="82"/>
      <c r="AC11" s="82"/>
      <c r="AD11" s="88" t="s">
        <v>60</v>
      </c>
      <c r="AE11" s="88" t="s">
        <v>1</v>
      </c>
      <c r="AF11" s="88" t="s">
        <v>52</v>
      </c>
      <c r="AG11" s="90" t="s">
        <v>55</v>
      </c>
      <c r="AH11" s="90" t="s">
        <v>54</v>
      </c>
      <c r="AI11" s="83" t="s">
        <v>83</v>
      </c>
    </row>
    <row r="12" spans="1:35" s="11" customFormat="1" ht="104.25" customHeight="1">
      <c r="A12" s="84"/>
      <c r="B12" s="12" t="s">
        <v>6</v>
      </c>
      <c r="C12" s="12" t="s">
        <v>71</v>
      </c>
      <c r="D12" s="12" t="s">
        <v>63</v>
      </c>
      <c r="E12" s="13" t="s">
        <v>7</v>
      </c>
      <c r="F12" s="14" t="s">
        <v>41</v>
      </c>
      <c r="G12" s="13" t="s">
        <v>43</v>
      </c>
      <c r="H12" s="85"/>
      <c r="I12" s="85"/>
      <c r="J12" s="86"/>
      <c r="K12" s="87"/>
      <c r="L12" s="51" t="s">
        <v>131</v>
      </c>
      <c r="M12" s="51" t="s">
        <v>132</v>
      </c>
      <c r="N12" s="51" t="s">
        <v>133</v>
      </c>
      <c r="O12" s="51" t="s">
        <v>134</v>
      </c>
      <c r="P12" s="51" t="s">
        <v>135</v>
      </c>
      <c r="Q12" s="51" t="s">
        <v>136</v>
      </c>
      <c r="R12" s="51" t="s">
        <v>77</v>
      </c>
      <c r="S12" s="51" t="s">
        <v>78</v>
      </c>
      <c r="T12" s="51" t="s">
        <v>79</v>
      </c>
      <c r="U12" s="51" t="s">
        <v>80</v>
      </c>
      <c r="V12" s="51" t="s">
        <v>129</v>
      </c>
      <c r="W12" s="51" t="s">
        <v>130</v>
      </c>
      <c r="X12" s="52" t="s">
        <v>64</v>
      </c>
      <c r="Y12" s="52" t="s">
        <v>65</v>
      </c>
      <c r="Z12" s="52" t="s">
        <v>66</v>
      </c>
      <c r="AA12" s="52" t="s">
        <v>67</v>
      </c>
      <c r="AB12" s="52" t="s">
        <v>68</v>
      </c>
      <c r="AC12" s="52" t="s">
        <v>69</v>
      </c>
      <c r="AD12" s="89"/>
      <c r="AE12" s="89"/>
      <c r="AF12" s="89"/>
      <c r="AG12" s="91"/>
      <c r="AH12" s="91"/>
      <c r="AI12" s="83"/>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103</v>
      </c>
      <c r="C14" s="59" t="s">
        <v>123</v>
      </c>
      <c r="D14" s="59" t="s">
        <v>121</v>
      </c>
      <c r="E14" s="60" t="s">
        <v>87</v>
      </c>
      <c r="F14" s="59" t="s">
        <v>125</v>
      </c>
      <c r="G14" s="58" t="s">
        <v>102</v>
      </c>
      <c r="H14" s="16" t="s">
        <v>73</v>
      </c>
      <c r="I14" s="16" t="s">
        <v>73</v>
      </c>
      <c r="J14" s="16" t="s">
        <v>81</v>
      </c>
      <c r="K14" s="64">
        <v>50</v>
      </c>
      <c r="L14" s="17">
        <v>10</v>
      </c>
      <c r="M14" s="62"/>
      <c r="N14" s="62">
        <v>10</v>
      </c>
      <c r="O14" s="63">
        <v>5</v>
      </c>
      <c r="P14" s="63"/>
      <c r="Q14" s="63">
        <v>10</v>
      </c>
      <c r="R14" s="63"/>
      <c r="S14" s="63"/>
      <c r="T14" s="63">
        <v>10</v>
      </c>
      <c r="U14" s="63">
        <v>5</v>
      </c>
      <c r="V14" s="63"/>
      <c r="W14" s="57"/>
      <c r="X14" s="1"/>
      <c r="Y14" s="1"/>
      <c r="Z14" s="1"/>
      <c r="AA14" s="1"/>
      <c r="AB14" s="1"/>
      <c r="AC14" s="1"/>
      <c r="AD14" s="53">
        <v>22907</v>
      </c>
      <c r="AE14" s="2"/>
      <c r="AF14" s="6">
        <f t="shared" ref="AF14:AF31" si="0">AE14*K14</f>
        <v>0</v>
      </c>
      <c r="AG14" s="2"/>
      <c r="AH14" s="2"/>
      <c r="AI14" s="2"/>
    </row>
    <row r="15" spans="1:35" ht="38.25">
      <c r="A15" s="1">
        <v>2</v>
      </c>
      <c r="B15" s="59" t="s">
        <v>104</v>
      </c>
      <c r="C15" s="59" t="s">
        <v>123</v>
      </c>
      <c r="D15" s="59" t="s">
        <v>121</v>
      </c>
      <c r="E15" s="60" t="s">
        <v>87</v>
      </c>
      <c r="F15" s="59" t="s">
        <v>125</v>
      </c>
      <c r="G15" s="58" t="s">
        <v>102</v>
      </c>
      <c r="H15" s="16" t="s">
        <v>73</v>
      </c>
      <c r="I15" s="16" t="s">
        <v>73</v>
      </c>
      <c r="J15" s="16" t="s">
        <v>81</v>
      </c>
      <c r="K15" s="64">
        <v>27</v>
      </c>
      <c r="L15" s="17"/>
      <c r="M15" s="62">
        <v>3</v>
      </c>
      <c r="N15" s="62">
        <v>9</v>
      </c>
      <c r="O15" s="63">
        <v>0.5</v>
      </c>
      <c r="P15" s="63">
        <v>1</v>
      </c>
      <c r="Q15" s="63">
        <v>0.5</v>
      </c>
      <c r="R15" s="63">
        <v>5</v>
      </c>
      <c r="S15" s="63">
        <v>1</v>
      </c>
      <c r="T15" s="63">
        <v>1</v>
      </c>
      <c r="U15" s="63">
        <v>5.5</v>
      </c>
      <c r="V15" s="63">
        <v>0.5</v>
      </c>
      <c r="W15" s="57"/>
      <c r="X15" s="1"/>
      <c r="Y15" s="1"/>
      <c r="Z15" s="1"/>
      <c r="AA15" s="1"/>
      <c r="AB15" s="1"/>
      <c r="AC15" s="1"/>
      <c r="AD15" s="53">
        <v>12369.779999999999</v>
      </c>
      <c r="AE15" s="2"/>
      <c r="AF15" s="6">
        <f t="shared" si="0"/>
        <v>0</v>
      </c>
      <c r="AG15" s="2"/>
      <c r="AH15" s="2"/>
      <c r="AI15" s="2"/>
    </row>
    <row r="16" spans="1:35" ht="38.25">
      <c r="A16" s="1">
        <v>3</v>
      </c>
      <c r="B16" s="59" t="s">
        <v>105</v>
      </c>
      <c r="C16" s="59" t="s">
        <v>123</v>
      </c>
      <c r="D16" s="59" t="s">
        <v>122</v>
      </c>
      <c r="E16" s="60" t="s">
        <v>88</v>
      </c>
      <c r="F16" s="59" t="s">
        <v>125</v>
      </c>
      <c r="G16" s="58" t="s">
        <v>102</v>
      </c>
      <c r="H16" s="16" t="s">
        <v>73</v>
      </c>
      <c r="I16" s="16" t="s">
        <v>73</v>
      </c>
      <c r="J16" s="16" t="s">
        <v>81</v>
      </c>
      <c r="K16" s="64">
        <v>36</v>
      </c>
      <c r="L16" s="17">
        <v>6</v>
      </c>
      <c r="M16" s="62">
        <v>3</v>
      </c>
      <c r="N16" s="62">
        <v>3</v>
      </c>
      <c r="O16" s="63">
        <v>3</v>
      </c>
      <c r="P16" s="63">
        <v>3</v>
      </c>
      <c r="Q16" s="63">
        <v>3</v>
      </c>
      <c r="R16" s="63">
        <v>3</v>
      </c>
      <c r="S16" s="63">
        <v>3</v>
      </c>
      <c r="T16" s="63">
        <v>3</v>
      </c>
      <c r="U16" s="63">
        <v>3</v>
      </c>
      <c r="V16" s="63">
        <v>3</v>
      </c>
      <c r="W16" s="57"/>
      <c r="X16" s="1"/>
      <c r="Y16" s="1"/>
      <c r="Z16" s="1"/>
      <c r="AA16" s="1"/>
      <c r="AB16" s="1"/>
      <c r="AC16" s="1"/>
      <c r="AD16" s="53">
        <v>16543.8</v>
      </c>
      <c r="AE16" s="2"/>
      <c r="AF16" s="6">
        <f t="shared" si="0"/>
        <v>0</v>
      </c>
      <c r="AG16" s="2"/>
      <c r="AH16" s="2"/>
      <c r="AI16" s="2"/>
    </row>
    <row r="17" spans="1:35" ht="38.25">
      <c r="A17" s="1">
        <v>4</v>
      </c>
      <c r="B17" s="59" t="s">
        <v>106</v>
      </c>
      <c r="C17" s="59" t="s">
        <v>123</v>
      </c>
      <c r="D17" s="59" t="s">
        <v>121</v>
      </c>
      <c r="E17" s="60" t="s">
        <v>89</v>
      </c>
      <c r="F17" s="59" t="s">
        <v>125</v>
      </c>
      <c r="G17" s="58" t="s">
        <v>102</v>
      </c>
      <c r="H17" s="16" t="s">
        <v>73</v>
      </c>
      <c r="I17" s="16" t="s">
        <v>73</v>
      </c>
      <c r="J17" s="16" t="s">
        <v>81</v>
      </c>
      <c r="K17" s="64">
        <v>10</v>
      </c>
      <c r="L17" s="17"/>
      <c r="M17" s="62"/>
      <c r="N17" s="62"/>
      <c r="O17" s="63"/>
      <c r="P17" s="63"/>
      <c r="Q17" s="63"/>
      <c r="R17" s="63"/>
      <c r="S17" s="63"/>
      <c r="T17" s="63">
        <v>10</v>
      </c>
      <c r="U17" s="63"/>
      <c r="V17" s="63"/>
      <c r="W17" s="57"/>
      <c r="X17" s="1"/>
      <c r="Y17" s="1"/>
      <c r="Z17" s="1"/>
      <c r="AA17" s="1"/>
      <c r="AB17" s="1"/>
      <c r="AC17" s="1"/>
      <c r="AD17" s="53">
        <v>679.4</v>
      </c>
      <c r="AE17" s="2"/>
      <c r="AF17" s="6">
        <f t="shared" si="0"/>
        <v>0</v>
      </c>
      <c r="AG17" s="2"/>
      <c r="AH17" s="2"/>
      <c r="AI17" s="2"/>
    </row>
    <row r="18" spans="1:35" ht="38.25">
      <c r="A18" s="1">
        <v>5</v>
      </c>
      <c r="B18" s="59" t="s">
        <v>107</v>
      </c>
      <c r="C18" s="59" t="s">
        <v>123</v>
      </c>
      <c r="D18" s="59" t="s">
        <v>121</v>
      </c>
      <c r="E18" s="60" t="s">
        <v>89</v>
      </c>
      <c r="F18" s="59" t="s">
        <v>125</v>
      </c>
      <c r="G18" s="58" t="s">
        <v>102</v>
      </c>
      <c r="H18" s="16" t="s">
        <v>73</v>
      </c>
      <c r="I18" s="16" t="s">
        <v>73</v>
      </c>
      <c r="J18" s="16" t="s">
        <v>81</v>
      </c>
      <c r="K18" s="64">
        <v>41</v>
      </c>
      <c r="L18" s="17"/>
      <c r="M18" s="62">
        <v>14</v>
      </c>
      <c r="N18" s="62">
        <v>7</v>
      </c>
      <c r="O18" s="63">
        <v>7</v>
      </c>
      <c r="P18" s="63">
        <v>7</v>
      </c>
      <c r="Q18" s="63">
        <v>2</v>
      </c>
      <c r="R18" s="63">
        <v>2</v>
      </c>
      <c r="S18" s="63">
        <v>2</v>
      </c>
      <c r="T18" s="63" t="s">
        <v>137</v>
      </c>
      <c r="U18" s="63" t="s">
        <v>137</v>
      </c>
      <c r="V18" s="63" t="s">
        <v>137</v>
      </c>
      <c r="W18" s="57"/>
      <c r="X18" s="1"/>
      <c r="Y18" s="1"/>
      <c r="Z18" s="1"/>
      <c r="AA18" s="1"/>
      <c r="AB18" s="1"/>
      <c r="AC18" s="1"/>
      <c r="AD18" s="53">
        <v>2785.54</v>
      </c>
      <c r="AE18" s="2"/>
      <c r="AF18" s="6">
        <f t="shared" si="0"/>
        <v>0</v>
      </c>
      <c r="AG18" s="2"/>
      <c r="AH18" s="2"/>
      <c r="AI18" s="2"/>
    </row>
    <row r="19" spans="1:35" ht="38.25">
      <c r="A19" s="1">
        <v>6</v>
      </c>
      <c r="B19" s="59" t="s">
        <v>108</v>
      </c>
      <c r="C19" s="59" t="s">
        <v>123</v>
      </c>
      <c r="D19" s="59" t="s">
        <v>121</v>
      </c>
      <c r="E19" s="60" t="s">
        <v>90</v>
      </c>
      <c r="F19" s="59" t="s">
        <v>125</v>
      </c>
      <c r="G19" s="58" t="s">
        <v>102</v>
      </c>
      <c r="H19" s="16" t="s">
        <v>73</v>
      </c>
      <c r="I19" s="16" t="s">
        <v>73</v>
      </c>
      <c r="J19" s="16" t="s">
        <v>81</v>
      </c>
      <c r="K19" s="64">
        <v>10</v>
      </c>
      <c r="L19" s="17"/>
      <c r="M19" s="62">
        <v>2.5</v>
      </c>
      <c r="N19" s="62">
        <v>0.5</v>
      </c>
      <c r="O19" s="63">
        <v>1</v>
      </c>
      <c r="P19" s="63">
        <v>1</v>
      </c>
      <c r="Q19" s="63">
        <v>0.5</v>
      </c>
      <c r="R19" s="63">
        <v>1</v>
      </c>
      <c r="S19" s="63">
        <v>1.5</v>
      </c>
      <c r="T19" s="63">
        <v>0.5</v>
      </c>
      <c r="U19" s="63">
        <v>1</v>
      </c>
      <c r="V19" s="63">
        <v>0.5</v>
      </c>
      <c r="W19" s="57"/>
      <c r="X19" s="1"/>
      <c r="Y19" s="1"/>
      <c r="Z19" s="1"/>
      <c r="AA19" s="1"/>
      <c r="AB19" s="1"/>
      <c r="AC19" s="1"/>
      <c r="AD19" s="53">
        <v>5494.2</v>
      </c>
      <c r="AE19" s="2"/>
      <c r="AF19" s="6">
        <f t="shared" si="0"/>
        <v>0</v>
      </c>
      <c r="AG19" s="2"/>
      <c r="AH19" s="2"/>
      <c r="AI19" s="2"/>
    </row>
    <row r="20" spans="1:35" ht="38.25">
      <c r="A20" s="1">
        <v>7</v>
      </c>
      <c r="B20" s="59" t="s">
        <v>109</v>
      </c>
      <c r="C20" s="59" t="s">
        <v>123</v>
      </c>
      <c r="D20" s="59" t="s">
        <v>121</v>
      </c>
      <c r="E20" s="60" t="s">
        <v>91</v>
      </c>
      <c r="F20" s="59" t="s">
        <v>125</v>
      </c>
      <c r="G20" s="58" t="s">
        <v>102</v>
      </c>
      <c r="H20" s="16" t="s">
        <v>73</v>
      </c>
      <c r="I20" s="16" t="s">
        <v>73</v>
      </c>
      <c r="J20" s="16" t="s">
        <v>81</v>
      </c>
      <c r="K20" s="64">
        <v>40</v>
      </c>
      <c r="L20" s="17"/>
      <c r="M20" s="62">
        <v>10</v>
      </c>
      <c r="N20" s="62"/>
      <c r="O20" s="63"/>
      <c r="P20" s="63">
        <v>10</v>
      </c>
      <c r="Q20" s="63"/>
      <c r="R20" s="63"/>
      <c r="S20" s="63">
        <v>10</v>
      </c>
      <c r="T20" s="63">
        <v>10</v>
      </c>
      <c r="U20" s="63"/>
      <c r="V20" s="63"/>
      <c r="W20" s="57"/>
      <c r="X20" s="1"/>
      <c r="Y20" s="1"/>
      <c r="Z20" s="1"/>
      <c r="AA20" s="1"/>
      <c r="AB20" s="1"/>
      <c r="AC20" s="1"/>
      <c r="AD20" s="53">
        <v>42927.600000000006</v>
      </c>
      <c r="AE20" s="2"/>
      <c r="AF20" s="6">
        <f t="shared" si="0"/>
        <v>0</v>
      </c>
      <c r="AG20" s="2"/>
      <c r="AH20" s="2"/>
      <c r="AI20" s="2"/>
    </row>
    <row r="21" spans="1:35" ht="38.25">
      <c r="A21" s="1">
        <v>8</v>
      </c>
      <c r="B21" s="59" t="s">
        <v>110</v>
      </c>
      <c r="C21" s="59" t="s">
        <v>123</v>
      </c>
      <c r="D21" s="59" t="s">
        <v>121</v>
      </c>
      <c r="E21" s="60" t="s">
        <v>92</v>
      </c>
      <c r="F21" s="59" t="s">
        <v>125</v>
      </c>
      <c r="G21" s="58" t="s">
        <v>102</v>
      </c>
      <c r="H21" s="16" t="s">
        <v>73</v>
      </c>
      <c r="I21" s="16" t="s">
        <v>73</v>
      </c>
      <c r="J21" s="16" t="s">
        <v>81</v>
      </c>
      <c r="K21" s="64">
        <v>370</v>
      </c>
      <c r="L21" s="17">
        <v>310</v>
      </c>
      <c r="M21" s="62">
        <v>5</v>
      </c>
      <c r="N21" s="62">
        <v>5</v>
      </c>
      <c r="O21" s="63">
        <v>5</v>
      </c>
      <c r="P21" s="63">
        <v>5</v>
      </c>
      <c r="Q21" s="63">
        <v>5</v>
      </c>
      <c r="R21" s="63">
        <v>15</v>
      </c>
      <c r="S21" s="63">
        <v>5</v>
      </c>
      <c r="T21" s="63">
        <v>5</v>
      </c>
      <c r="U21" s="63">
        <v>5</v>
      </c>
      <c r="V21" s="63">
        <v>5</v>
      </c>
      <c r="W21" s="57"/>
      <c r="X21" s="1"/>
      <c r="Y21" s="1"/>
      <c r="Z21" s="1"/>
      <c r="AA21" s="1"/>
      <c r="AB21" s="1"/>
      <c r="AC21" s="1"/>
      <c r="AD21" s="53">
        <v>35934.400000000001</v>
      </c>
      <c r="AE21" s="2"/>
      <c r="AF21" s="6">
        <f t="shared" si="0"/>
        <v>0</v>
      </c>
      <c r="AG21" s="2"/>
      <c r="AH21" s="2"/>
      <c r="AI21" s="2"/>
    </row>
    <row r="22" spans="1:35" ht="38.25">
      <c r="A22" s="1">
        <v>9</v>
      </c>
      <c r="B22" s="59" t="s">
        <v>111</v>
      </c>
      <c r="C22" s="59" t="s">
        <v>123</v>
      </c>
      <c r="D22" s="59" t="s">
        <v>121</v>
      </c>
      <c r="E22" s="60" t="s">
        <v>93</v>
      </c>
      <c r="F22" s="59" t="s">
        <v>125</v>
      </c>
      <c r="G22" s="58" t="s">
        <v>102</v>
      </c>
      <c r="H22" s="16" t="s">
        <v>73</v>
      </c>
      <c r="I22" s="16" t="s">
        <v>73</v>
      </c>
      <c r="J22" s="16" t="s">
        <v>81</v>
      </c>
      <c r="K22" s="64">
        <v>15</v>
      </c>
      <c r="L22" s="17"/>
      <c r="M22" s="62" t="s">
        <v>137</v>
      </c>
      <c r="N22" s="62" t="s">
        <v>137</v>
      </c>
      <c r="O22" s="63">
        <v>15</v>
      </c>
      <c r="P22" s="63" t="s">
        <v>137</v>
      </c>
      <c r="Q22" s="63" t="s">
        <v>137</v>
      </c>
      <c r="R22" s="63" t="s">
        <v>137</v>
      </c>
      <c r="S22" s="63" t="s">
        <v>137</v>
      </c>
      <c r="T22" s="63" t="s">
        <v>137</v>
      </c>
      <c r="U22" s="63"/>
      <c r="V22" s="63"/>
      <c r="W22" s="57"/>
      <c r="X22" s="1"/>
      <c r="Y22" s="1"/>
      <c r="Z22" s="1"/>
      <c r="AA22" s="1"/>
      <c r="AB22" s="1"/>
      <c r="AC22" s="1"/>
      <c r="AD22" s="53">
        <v>2400</v>
      </c>
      <c r="AE22" s="2"/>
      <c r="AF22" s="6">
        <f t="shared" si="0"/>
        <v>0</v>
      </c>
      <c r="AG22" s="2"/>
      <c r="AH22" s="2"/>
      <c r="AI22" s="2"/>
    </row>
    <row r="23" spans="1:35" ht="38.25">
      <c r="A23" s="1">
        <v>10</v>
      </c>
      <c r="B23" s="59" t="s">
        <v>112</v>
      </c>
      <c r="C23" s="59" t="s">
        <v>123</v>
      </c>
      <c r="D23" s="59" t="s">
        <v>121</v>
      </c>
      <c r="E23" s="60" t="s">
        <v>94</v>
      </c>
      <c r="F23" s="59" t="s">
        <v>125</v>
      </c>
      <c r="G23" s="58" t="s">
        <v>102</v>
      </c>
      <c r="H23" s="16" t="s">
        <v>73</v>
      </c>
      <c r="I23" s="16" t="s">
        <v>73</v>
      </c>
      <c r="J23" s="16" t="s">
        <v>81</v>
      </c>
      <c r="K23" s="64">
        <v>70</v>
      </c>
      <c r="L23" s="17">
        <v>10</v>
      </c>
      <c r="M23" s="62">
        <v>5</v>
      </c>
      <c r="N23" s="62">
        <v>5</v>
      </c>
      <c r="O23" s="63">
        <v>5</v>
      </c>
      <c r="P23" s="63">
        <v>5</v>
      </c>
      <c r="Q23" s="63">
        <v>5</v>
      </c>
      <c r="R23" s="63">
        <v>5</v>
      </c>
      <c r="S23" s="63">
        <v>15</v>
      </c>
      <c r="T23" s="63">
        <v>5</v>
      </c>
      <c r="U23" s="63">
        <v>5</v>
      </c>
      <c r="V23" s="63">
        <v>5</v>
      </c>
      <c r="W23" s="57"/>
      <c r="X23" s="1"/>
      <c r="Y23" s="1"/>
      <c r="Z23" s="1"/>
      <c r="AA23" s="1"/>
      <c r="AB23" s="1"/>
      <c r="AC23" s="1"/>
      <c r="AD23" s="53">
        <v>6531.7</v>
      </c>
      <c r="AE23" s="2"/>
      <c r="AF23" s="6">
        <f t="shared" si="0"/>
        <v>0</v>
      </c>
      <c r="AG23" s="2"/>
      <c r="AH23" s="2"/>
      <c r="AI23" s="2"/>
    </row>
    <row r="24" spans="1:35" ht="38.25">
      <c r="A24" s="1">
        <v>11</v>
      </c>
      <c r="B24" s="59" t="s">
        <v>113</v>
      </c>
      <c r="C24" s="59" t="s">
        <v>124</v>
      </c>
      <c r="D24" s="59" t="s">
        <v>122</v>
      </c>
      <c r="E24" s="60" t="s">
        <v>95</v>
      </c>
      <c r="F24" s="59" t="s">
        <v>125</v>
      </c>
      <c r="G24" s="58" t="s">
        <v>102</v>
      </c>
      <c r="H24" s="16" t="s">
        <v>73</v>
      </c>
      <c r="I24" s="16" t="s">
        <v>73</v>
      </c>
      <c r="J24" s="16" t="s">
        <v>81</v>
      </c>
      <c r="K24" s="64">
        <v>48</v>
      </c>
      <c r="L24" s="17">
        <v>8</v>
      </c>
      <c r="M24" s="62">
        <v>4</v>
      </c>
      <c r="N24" s="62">
        <v>4</v>
      </c>
      <c r="O24" s="63">
        <v>4</v>
      </c>
      <c r="P24" s="63">
        <v>4</v>
      </c>
      <c r="Q24" s="63">
        <v>4</v>
      </c>
      <c r="R24" s="63">
        <v>4</v>
      </c>
      <c r="S24" s="63">
        <v>4</v>
      </c>
      <c r="T24" s="63">
        <v>4</v>
      </c>
      <c r="U24" s="63">
        <v>4</v>
      </c>
      <c r="V24" s="63">
        <v>4</v>
      </c>
      <c r="W24" s="57"/>
      <c r="X24" s="1"/>
      <c r="Y24" s="1"/>
      <c r="Z24" s="1"/>
      <c r="AA24" s="1"/>
      <c r="AB24" s="1"/>
      <c r="AC24" s="1"/>
      <c r="AD24" s="53">
        <v>9754.56</v>
      </c>
      <c r="AE24" s="2"/>
      <c r="AF24" s="6">
        <f t="shared" si="0"/>
        <v>0</v>
      </c>
      <c r="AG24" s="2"/>
      <c r="AH24" s="2"/>
      <c r="AI24" s="2"/>
    </row>
    <row r="25" spans="1:35" ht="38.25">
      <c r="A25" s="1">
        <v>12</v>
      </c>
      <c r="B25" s="59" t="s">
        <v>114</v>
      </c>
      <c r="C25" s="59" t="s">
        <v>123</v>
      </c>
      <c r="D25" s="59" t="s">
        <v>121</v>
      </c>
      <c r="E25" s="61" t="s">
        <v>96</v>
      </c>
      <c r="F25" s="59" t="s">
        <v>125</v>
      </c>
      <c r="G25" s="58" t="s">
        <v>102</v>
      </c>
      <c r="H25" s="16" t="s">
        <v>73</v>
      </c>
      <c r="I25" s="16" t="s">
        <v>73</v>
      </c>
      <c r="J25" s="16" t="s">
        <v>81</v>
      </c>
      <c r="K25" s="64">
        <v>306.3</v>
      </c>
      <c r="L25" s="17">
        <v>10</v>
      </c>
      <c r="M25" s="62">
        <v>3</v>
      </c>
      <c r="N25" s="62">
        <v>249</v>
      </c>
      <c r="O25" s="63">
        <v>11</v>
      </c>
      <c r="P25" s="63">
        <v>1</v>
      </c>
      <c r="Q25" s="63">
        <v>11</v>
      </c>
      <c r="R25" s="63">
        <v>21.299999999999997</v>
      </c>
      <c r="S25" s="63"/>
      <c r="T25" s="63"/>
      <c r="U25" s="63"/>
      <c r="V25" s="63"/>
      <c r="W25" s="57"/>
      <c r="X25" s="1"/>
      <c r="Y25" s="1"/>
      <c r="Z25" s="1"/>
      <c r="AA25" s="1"/>
      <c r="AB25" s="1"/>
      <c r="AC25" s="1"/>
      <c r="AD25" s="53">
        <v>66571.241999999998</v>
      </c>
      <c r="AE25" s="2"/>
      <c r="AF25" s="6">
        <f t="shared" si="0"/>
        <v>0</v>
      </c>
      <c r="AG25" s="2"/>
      <c r="AH25" s="2"/>
      <c r="AI25" s="2"/>
    </row>
    <row r="26" spans="1:35" ht="38.25">
      <c r="A26" s="1">
        <v>13</v>
      </c>
      <c r="B26" s="59" t="s">
        <v>115</v>
      </c>
      <c r="C26" s="59" t="s">
        <v>123</v>
      </c>
      <c r="D26" s="59" t="s">
        <v>121</v>
      </c>
      <c r="E26" s="60" t="s">
        <v>97</v>
      </c>
      <c r="F26" s="59" t="s">
        <v>125</v>
      </c>
      <c r="G26" s="58" t="s">
        <v>102</v>
      </c>
      <c r="H26" s="16" t="s">
        <v>73</v>
      </c>
      <c r="I26" s="16" t="s">
        <v>73</v>
      </c>
      <c r="J26" s="16" t="s">
        <v>81</v>
      </c>
      <c r="K26" s="64">
        <v>58</v>
      </c>
      <c r="L26" s="17">
        <v>18</v>
      </c>
      <c r="M26" s="62">
        <v>4</v>
      </c>
      <c r="N26" s="62">
        <v>4</v>
      </c>
      <c r="O26" s="63">
        <v>4</v>
      </c>
      <c r="P26" s="63">
        <v>4</v>
      </c>
      <c r="Q26" s="63">
        <v>4</v>
      </c>
      <c r="R26" s="63">
        <v>4</v>
      </c>
      <c r="S26" s="63">
        <v>4</v>
      </c>
      <c r="T26" s="63">
        <v>4</v>
      </c>
      <c r="U26" s="63">
        <v>4</v>
      </c>
      <c r="V26" s="63">
        <v>4</v>
      </c>
      <c r="W26" s="57"/>
      <c r="X26" s="1"/>
      <c r="Y26" s="1"/>
      <c r="Z26" s="1"/>
      <c r="AA26" s="1"/>
      <c r="AB26" s="1"/>
      <c r="AC26" s="1"/>
      <c r="AD26" s="53">
        <v>12605.72</v>
      </c>
      <c r="AE26" s="2"/>
      <c r="AF26" s="6">
        <f t="shared" si="0"/>
        <v>0</v>
      </c>
      <c r="AG26" s="2"/>
      <c r="AH26" s="2"/>
      <c r="AI26" s="2"/>
    </row>
    <row r="27" spans="1:35" ht="38.25">
      <c r="A27" s="1">
        <v>14</v>
      </c>
      <c r="B27" s="59" t="s">
        <v>116</v>
      </c>
      <c r="C27" s="59" t="s">
        <v>123</v>
      </c>
      <c r="D27" s="59" t="s">
        <v>121</v>
      </c>
      <c r="E27" s="60" t="s">
        <v>98</v>
      </c>
      <c r="F27" s="59" t="s">
        <v>125</v>
      </c>
      <c r="G27" s="58" t="s">
        <v>102</v>
      </c>
      <c r="H27" s="16" t="s">
        <v>73</v>
      </c>
      <c r="I27" s="16" t="s">
        <v>73</v>
      </c>
      <c r="J27" s="16" t="s">
        <v>81</v>
      </c>
      <c r="K27" s="64">
        <v>42</v>
      </c>
      <c r="L27" s="17">
        <v>6</v>
      </c>
      <c r="M27" s="62">
        <v>4</v>
      </c>
      <c r="N27" s="62">
        <v>8</v>
      </c>
      <c r="O27" s="63">
        <v>3</v>
      </c>
      <c r="P27" s="63">
        <v>3</v>
      </c>
      <c r="Q27" s="63">
        <v>3</v>
      </c>
      <c r="R27" s="63">
        <v>3</v>
      </c>
      <c r="S27" s="63">
        <v>3</v>
      </c>
      <c r="T27" s="63">
        <v>3</v>
      </c>
      <c r="U27" s="63">
        <v>3</v>
      </c>
      <c r="V27" s="63">
        <v>3</v>
      </c>
      <c r="W27" s="57"/>
      <c r="X27" s="1"/>
      <c r="Y27" s="1"/>
      <c r="Z27" s="1"/>
      <c r="AA27" s="1"/>
      <c r="AB27" s="1"/>
      <c r="AC27" s="1"/>
      <c r="AD27" s="53">
        <v>13858.32</v>
      </c>
      <c r="AE27" s="2"/>
      <c r="AF27" s="6">
        <f t="shared" si="0"/>
        <v>0</v>
      </c>
      <c r="AG27" s="2"/>
      <c r="AH27" s="2"/>
      <c r="AI27" s="2"/>
    </row>
    <row r="28" spans="1:35" ht="38.25">
      <c r="A28" s="1">
        <v>15</v>
      </c>
      <c r="B28" s="59" t="s">
        <v>117</v>
      </c>
      <c r="C28" s="59" t="s">
        <v>123</v>
      </c>
      <c r="D28" s="59" t="s">
        <v>121</v>
      </c>
      <c r="E28" s="60" t="s">
        <v>98</v>
      </c>
      <c r="F28" s="59" t="s">
        <v>125</v>
      </c>
      <c r="G28" s="58" t="s">
        <v>102</v>
      </c>
      <c r="H28" s="16" t="s">
        <v>73</v>
      </c>
      <c r="I28" s="16" t="s">
        <v>73</v>
      </c>
      <c r="J28" s="16" t="s">
        <v>81</v>
      </c>
      <c r="K28" s="64">
        <v>5</v>
      </c>
      <c r="L28" s="17"/>
      <c r="M28" s="62">
        <v>2</v>
      </c>
      <c r="N28" s="62">
        <v>3</v>
      </c>
      <c r="O28" s="63" t="s">
        <v>137</v>
      </c>
      <c r="P28" s="63" t="s">
        <v>137</v>
      </c>
      <c r="Q28" s="63" t="s">
        <v>137</v>
      </c>
      <c r="R28" s="63" t="s">
        <v>137</v>
      </c>
      <c r="S28" s="63" t="s">
        <v>137</v>
      </c>
      <c r="T28" s="63" t="s">
        <v>137</v>
      </c>
      <c r="U28" s="63" t="s">
        <v>137</v>
      </c>
      <c r="V28" s="63" t="s">
        <v>137</v>
      </c>
      <c r="W28" s="57"/>
      <c r="X28" s="1"/>
      <c r="Y28" s="1"/>
      <c r="Z28" s="1"/>
      <c r="AA28" s="1"/>
      <c r="AB28" s="1"/>
      <c r="AC28" s="1"/>
      <c r="AD28" s="53">
        <v>1649.8</v>
      </c>
      <c r="AE28" s="2"/>
      <c r="AF28" s="6">
        <f t="shared" si="0"/>
        <v>0</v>
      </c>
      <c r="AG28" s="2"/>
      <c r="AH28" s="2"/>
      <c r="AI28" s="2"/>
    </row>
    <row r="29" spans="1:35" ht="64.5" customHeight="1">
      <c r="A29" s="1">
        <v>16</v>
      </c>
      <c r="B29" s="59" t="s">
        <v>118</v>
      </c>
      <c r="C29" s="59" t="s">
        <v>123</v>
      </c>
      <c r="D29" s="59" t="s">
        <v>121</v>
      </c>
      <c r="E29" s="60" t="s">
        <v>99</v>
      </c>
      <c r="F29" s="59" t="s">
        <v>126</v>
      </c>
      <c r="G29" s="58" t="s">
        <v>102</v>
      </c>
      <c r="H29" s="16" t="s">
        <v>73</v>
      </c>
      <c r="I29" s="16" t="s">
        <v>73</v>
      </c>
      <c r="J29" s="16" t="s">
        <v>81</v>
      </c>
      <c r="K29" s="64">
        <v>13</v>
      </c>
      <c r="L29" s="17"/>
      <c r="M29" s="62">
        <v>3.5</v>
      </c>
      <c r="N29" s="62">
        <v>1.5</v>
      </c>
      <c r="O29" s="63">
        <v>1</v>
      </c>
      <c r="P29" s="63">
        <v>1</v>
      </c>
      <c r="Q29" s="63">
        <v>1.5</v>
      </c>
      <c r="R29" s="63">
        <v>1</v>
      </c>
      <c r="S29" s="63">
        <v>1.5</v>
      </c>
      <c r="T29" s="63">
        <v>1</v>
      </c>
      <c r="U29" s="63">
        <v>0.5</v>
      </c>
      <c r="V29" s="63">
        <v>0.5</v>
      </c>
      <c r="W29" s="57"/>
      <c r="X29" s="1"/>
      <c r="Y29" s="1"/>
      <c r="Z29" s="1"/>
      <c r="AA29" s="1"/>
      <c r="AB29" s="1"/>
      <c r="AC29" s="1"/>
      <c r="AD29" s="53">
        <v>18955.04</v>
      </c>
      <c r="AE29" s="2"/>
      <c r="AF29" s="6">
        <f t="shared" si="0"/>
        <v>0</v>
      </c>
      <c r="AG29" s="2"/>
      <c r="AH29" s="2"/>
      <c r="AI29" s="2"/>
    </row>
    <row r="30" spans="1:35" ht="38.25">
      <c r="A30" s="1">
        <v>17</v>
      </c>
      <c r="B30" s="59" t="s">
        <v>119</v>
      </c>
      <c r="C30" s="59" t="s">
        <v>123</v>
      </c>
      <c r="D30" s="59" t="s">
        <v>121</v>
      </c>
      <c r="E30" s="60" t="s">
        <v>100</v>
      </c>
      <c r="F30" s="59" t="s">
        <v>127</v>
      </c>
      <c r="G30" s="58" t="s">
        <v>102</v>
      </c>
      <c r="H30" s="16" t="s">
        <v>73</v>
      </c>
      <c r="I30" s="16" t="s">
        <v>73</v>
      </c>
      <c r="J30" s="16" t="s">
        <v>81</v>
      </c>
      <c r="K30" s="64">
        <v>36</v>
      </c>
      <c r="L30" s="17">
        <v>6</v>
      </c>
      <c r="M30" s="62">
        <v>3</v>
      </c>
      <c r="N30" s="62">
        <v>3</v>
      </c>
      <c r="O30" s="63">
        <v>3</v>
      </c>
      <c r="P30" s="63">
        <v>3</v>
      </c>
      <c r="Q30" s="63">
        <v>3</v>
      </c>
      <c r="R30" s="63">
        <v>3</v>
      </c>
      <c r="S30" s="63">
        <v>3</v>
      </c>
      <c r="T30" s="63">
        <v>3</v>
      </c>
      <c r="U30" s="63">
        <v>3</v>
      </c>
      <c r="V30" s="63">
        <v>3</v>
      </c>
      <c r="W30" s="57"/>
      <c r="X30" s="1"/>
      <c r="Y30" s="1"/>
      <c r="Z30" s="1"/>
      <c r="AA30" s="1"/>
      <c r="AB30" s="1"/>
      <c r="AC30" s="1"/>
      <c r="AD30" s="53">
        <v>2445.84</v>
      </c>
      <c r="AE30" s="2"/>
      <c r="AF30" s="6">
        <f t="shared" si="0"/>
        <v>0</v>
      </c>
      <c r="AG30" s="2"/>
      <c r="AH30" s="2"/>
      <c r="AI30" s="2"/>
    </row>
    <row r="31" spans="1:35" ht="51.75" customHeight="1">
      <c r="A31" s="1">
        <v>18</v>
      </c>
      <c r="B31" s="59" t="s">
        <v>120</v>
      </c>
      <c r="C31" s="59" t="s">
        <v>123</v>
      </c>
      <c r="D31" s="59" t="s">
        <v>121</v>
      </c>
      <c r="E31" s="60" t="s">
        <v>101</v>
      </c>
      <c r="F31" s="59" t="s">
        <v>127</v>
      </c>
      <c r="G31" s="58" t="s">
        <v>102</v>
      </c>
      <c r="H31" s="16" t="s">
        <v>73</v>
      </c>
      <c r="I31" s="16" t="s">
        <v>73</v>
      </c>
      <c r="J31" s="16" t="s">
        <v>81</v>
      </c>
      <c r="K31" s="64">
        <v>10</v>
      </c>
      <c r="L31" s="17"/>
      <c r="M31" s="62"/>
      <c r="N31" s="62"/>
      <c r="O31" s="63"/>
      <c r="P31" s="63">
        <v>10</v>
      </c>
      <c r="Q31" s="63"/>
      <c r="R31" s="63"/>
      <c r="S31" s="63"/>
      <c r="T31" s="63"/>
      <c r="U31" s="63"/>
      <c r="V31" s="63"/>
      <c r="W31" s="57"/>
      <c r="X31" s="1"/>
      <c r="Y31" s="1"/>
      <c r="Z31" s="1"/>
      <c r="AA31" s="1"/>
      <c r="AB31" s="1"/>
      <c r="AC31" s="1"/>
      <c r="AD31" s="53">
        <v>559</v>
      </c>
      <c r="AE31" s="2"/>
      <c r="AF31" s="6">
        <f t="shared" si="0"/>
        <v>0</v>
      </c>
      <c r="AG31" s="2"/>
      <c r="AH31" s="2"/>
      <c r="AI31" s="2"/>
    </row>
    <row r="32" spans="1:35" s="20" customFormat="1" ht="27.75" customHeight="1">
      <c r="A32" s="1"/>
      <c r="B32" s="18"/>
      <c r="C32" s="18"/>
      <c r="D32" s="19"/>
      <c r="E32" s="54" t="s">
        <v>76</v>
      </c>
      <c r="F32" s="4"/>
      <c r="G32" s="4"/>
      <c r="H32" s="4"/>
      <c r="I32" s="4"/>
      <c r="J32" s="54"/>
      <c r="K32" s="3"/>
      <c r="L32" s="55"/>
      <c r="M32" s="56"/>
      <c r="N32" s="55"/>
      <c r="O32" s="55"/>
      <c r="P32" s="55"/>
      <c r="Q32" s="55"/>
      <c r="R32" s="55"/>
      <c r="S32" s="55"/>
      <c r="T32" s="55"/>
      <c r="U32" s="55"/>
      <c r="V32" s="55"/>
      <c r="W32" s="55"/>
      <c r="X32" s="4"/>
      <c r="Y32" s="4"/>
      <c r="Z32" s="4"/>
      <c r="AA32" s="4"/>
      <c r="AB32" s="4"/>
      <c r="AC32" s="4"/>
      <c r="AD32" s="5">
        <f>SUM(AD14:AD31)</f>
        <v>274972.94200000004</v>
      </c>
      <c r="AE32" s="5"/>
      <c r="AF32" s="5">
        <f>SUM(AF14:AF31)</f>
        <v>0</v>
      </c>
      <c r="AG32" s="4"/>
      <c r="AH32" s="4"/>
      <c r="AI32" s="4"/>
    </row>
    <row r="33" spans="1:185" s="20" customFormat="1">
      <c r="A33" s="21"/>
      <c r="B33" s="21"/>
      <c r="C33" s="22"/>
      <c r="D33" s="21"/>
      <c r="E33" s="23"/>
      <c r="F33" s="23"/>
      <c r="G33" s="23"/>
      <c r="H33" s="23"/>
      <c r="I33" s="23"/>
      <c r="J33" s="23"/>
      <c r="K33" s="24"/>
      <c r="L33" s="23"/>
      <c r="M33" s="25"/>
      <c r="N33" s="23"/>
      <c r="O33" s="23"/>
      <c r="P33" s="23"/>
      <c r="Q33" s="23"/>
      <c r="R33" s="23"/>
      <c r="S33" s="23"/>
      <c r="T33" s="23"/>
      <c r="U33" s="23"/>
      <c r="V33" s="23"/>
      <c r="W33" s="23"/>
      <c r="X33" s="23"/>
      <c r="Y33" s="23"/>
      <c r="Z33" s="23"/>
      <c r="AA33" s="23"/>
      <c r="AB33" s="23"/>
      <c r="AC33" s="23"/>
      <c r="AD33" s="23"/>
      <c r="AE33" s="23"/>
      <c r="AF33" s="23"/>
      <c r="AG33" s="23"/>
      <c r="AH33" s="23"/>
      <c r="AI33" s="23"/>
    </row>
    <row r="34" spans="1:185" s="32" customFormat="1">
      <c r="A34" s="26" t="s">
        <v>8</v>
      </c>
      <c r="B34" s="26"/>
      <c r="C34" s="26"/>
      <c r="D34" s="27"/>
      <c r="E34" s="27"/>
      <c r="F34" s="28"/>
      <c r="G34" s="29"/>
      <c r="H34" s="27"/>
      <c r="I34" s="27"/>
      <c r="J34" s="30"/>
      <c r="K34" s="27"/>
      <c r="L34" s="27"/>
      <c r="M34" s="27"/>
      <c r="N34" s="27"/>
      <c r="O34" s="27"/>
      <c r="P34" s="27"/>
      <c r="Q34" s="27"/>
      <c r="R34" s="27"/>
      <c r="S34" s="27"/>
      <c r="T34" s="27"/>
      <c r="U34" s="27"/>
      <c r="V34" s="27"/>
      <c r="W34" s="27"/>
      <c r="X34" s="27"/>
      <c r="Y34" s="27"/>
      <c r="Z34" s="27"/>
      <c r="AA34" s="27"/>
      <c r="AB34" s="27"/>
      <c r="AC34" s="27"/>
      <c r="AD34" s="27"/>
      <c r="AE34" s="31"/>
      <c r="AF34" s="31"/>
      <c r="AG34" s="31"/>
      <c r="AH34" s="31"/>
      <c r="AI34" s="27"/>
    </row>
    <row r="35" spans="1:185" s="20" customFormat="1" ht="19.5" customHeight="1">
      <c r="A35" s="65" t="s">
        <v>9</v>
      </c>
      <c r="B35" s="65"/>
      <c r="C35" s="65"/>
      <c r="D35" s="65"/>
      <c r="E35" s="65"/>
      <c r="F35" s="66" t="s">
        <v>82</v>
      </c>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row>
    <row r="36" spans="1:185" s="20" customFormat="1">
      <c r="A36" s="65" t="s">
        <v>10</v>
      </c>
      <c r="B36" s="65"/>
      <c r="C36" s="65"/>
      <c r="D36" s="65"/>
      <c r="E36" s="65"/>
      <c r="F36" s="66" t="s">
        <v>61</v>
      </c>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row>
    <row r="37" spans="1:185" s="20" customFormat="1">
      <c r="A37" s="65" t="s">
        <v>11</v>
      </c>
      <c r="B37" s="65"/>
      <c r="C37" s="65"/>
      <c r="D37" s="65"/>
      <c r="E37" s="65"/>
      <c r="F37" s="66" t="s">
        <v>12</v>
      </c>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row>
    <row r="38" spans="1:185" s="20" customFormat="1">
      <c r="A38" s="65" t="s">
        <v>13</v>
      </c>
      <c r="B38" s="65"/>
      <c r="C38" s="65"/>
      <c r="D38" s="65"/>
      <c r="E38" s="65"/>
      <c r="F38" s="66" t="s">
        <v>53</v>
      </c>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row>
    <row r="39" spans="1:185" s="20" customFormat="1">
      <c r="A39" s="65" t="s">
        <v>14</v>
      </c>
      <c r="B39" s="65"/>
      <c r="C39" s="65"/>
      <c r="D39" s="65"/>
      <c r="E39" s="65"/>
      <c r="F39" s="66" t="s">
        <v>45</v>
      </c>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row>
    <row r="40" spans="1:185" s="32" customFormat="1">
      <c r="A40" s="26"/>
      <c r="B40" s="26"/>
      <c r="C40" s="26"/>
      <c r="D40" s="27"/>
      <c r="F40" s="33"/>
      <c r="G40" s="34"/>
      <c r="H40" s="35"/>
      <c r="I40" s="33"/>
      <c r="J40" s="33"/>
      <c r="K40" s="36"/>
      <c r="L40" s="33"/>
      <c r="M40" s="33"/>
      <c r="N40" s="33"/>
      <c r="O40" s="33"/>
      <c r="P40" s="33"/>
      <c r="Q40" s="33"/>
      <c r="R40" s="33"/>
      <c r="S40" s="33"/>
      <c r="T40" s="33"/>
      <c r="U40" s="33"/>
      <c r="V40" s="33"/>
      <c r="W40" s="33"/>
      <c r="X40" s="33"/>
      <c r="Y40" s="33"/>
      <c r="Z40" s="33"/>
      <c r="AA40" s="33"/>
      <c r="AB40" s="33"/>
      <c r="AC40" s="33"/>
      <c r="AD40" s="33"/>
      <c r="AE40" s="33"/>
      <c r="AF40" s="33"/>
      <c r="AG40" s="33"/>
      <c r="AH40" s="33"/>
      <c r="AI40" s="37"/>
    </row>
    <row r="41" spans="1:185" s="32" customFormat="1">
      <c r="A41" s="26" t="s">
        <v>15</v>
      </c>
      <c r="B41" s="26"/>
      <c r="C41" s="26"/>
      <c r="D41" s="27"/>
      <c r="F41" s="33"/>
      <c r="G41" s="34"/>
      <c r="H41" s="35"/>
      <c r="I41" s="33"/>
      <c r="J41" s="33"/>
      <c r="K41" s="36"/>
      <c r="L41" s="33"/>
      <c r="M41" s="33"/>
      <c r="N41" s="33"/>
      <c r="O41" s="33"/>
      <c r="P41" s="33"/>
      <c r="Q41" s="33"/>
      <c r="R41" s="33"/>
      <c r="S41" s="33"/>
      <c r="T41" s="33"/>
      <c r="U41" s="33"/>
      <c r="V41" s="33"/>
      <c r="W41" s="33"/>
      <c r="X41" s="33"/>
      <c r="Y41" s="33"/>
      <c r="Z41" s="33"/>
      <c r="AA41" s="33"/>
      <c r="AB41" s="33"/>
      <c r="AC41" s="33"/>
      <c r="AD41" s="33"/>
      <c r="AE41" s="33"/>
      <c r="AF41" s="33"/>
      <c r="AG41" s="33"/>
      <c r="AH41" s="33"/>
      <c r="AI41" s="37"/>
    </row>
    <row r="42" spans="1:185" s="20" customFormat="1" ht="46.5" customHeight="1">
      <c r="A42" s="65" t="s">
        <v>16</v>
      </c>
      <c r="B42" s="65"/>
      <c r="C42" s="65"/>
      <c r="D42" s="65"/>
      <c r="E42" s="65"/>
      <c r="F42" s="66" t="s">
        <v>42</v>
      </c>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row>
    <row r="43" spans="1:185" s="20" customFormat="1">
      <c r="A43" s="65" t="s">
        <v>17</v>
      </c>
      <c r="B43" s="65"/>
      <c r="C43" s="65"/>
      <c r="D43" s="65"/>
      <c r="E43" s="65"/>
      <c r="F43" s="66" t="s">
        <v>18</v>
      </c>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row>
    <row r="44" spans="1:185" s="38" customFormat="1">
      <c r="A44" s="65" t="s">
        <v>19</v>
      </c>
      <c r="B44" s="65"/>
      <c r="C44" s="65"/>
      <c r="D44" s="65"/>
      <c r="E44" s="65"/>
      <c r="F44" s="66" t="s">
        <v>20</v>
      </c>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row>
    <row r="45" spans="1:185" s="38" customFormat="1" ht="18" customHeight="1">
      <c r="A45" s="65" t="s">
        <v>21</v>
      </c>
      <c r="B45" s="65"/>
      <c r="C45" s="65"/>
      <c r="D45" s="65"/>
      <c r="E45" s="65"/>
      <c r="F45" s="66" t="s">
        <v>84</v>
      </c>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row>
    <row r="46" spans="1:185" s="38" customFormat="1" ht="58.5" customHeight="1">
      <c r="A46" s="65" t="s">
        <v>22</v>
      </c>
      <c r="B46" s="65"/>
      <c r="C46" s="65"/>
      <c r="D46" s="65"/>
      <c r="E46" s="65"/>
      <c r="F46" s="66" t="s">
        <v>85</v>
      </c>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row>
    <row r="47" spans="1:185" s="38" customFormat="1">
      <c r="A47" s="65" t="s">
        <v>23</v>
      </c>
      <c r="B47" s="65"/>
      <c r="C47" s="65"/>
      <c r="D47" s="65"/>
      <c r="E47" s="65"/>
      <c r="F47" s="66" t="s">
        <v>24</v>
      </c>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row>
    <row r="48" spans="1:185" s="39" customFormat="1">
      <c r="A48" s="65" t="s">
        <v>25</v>
      </c>
      <c r="B48" s="65"/>
      <c r="C48" s="65"/>
      <c r="D48" s="65"/>
      <c r="E48" s="65"/>
      <c r="F48" s="66" t="s">
        <v>26</v>
      </c>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GA48" s="40"/>
      <c r="GB48" s="40"/>
      <c r="GC48" s="40"/>
    </row>
    <row r="49" spans="1:185" s="39" customFormat="1">
      <c r="A49" s="65" t="s">
        <v>27</v>
      </c>
      <c r="B49" s="65"/>
      <c r="C49" s="65"/>
      <c r="D49" s="65"/>
      <c r="E49" s="65"/>
      <c r="F49" s="66" t="s">
        <v>44</v>
      </c>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GA49" s="40"/>
      <c r="GB49" s="40"/>
      <c r="GC49" s="40"/>
    </row>
    <row r="50" spans="1:185" s="39" customFormat="1" ht="207.75" customHeight="1">
      <c r="A50" s="65" t="s">
        <v>28</v>
      </c>
      <c r="B50" s="65"/>
      <c r="C50" s="65"/>
      <c r="D50" s="65"/>
      <c r="E50" s="65"/>
      <c r="F50" s="67" t="s">
        <v>56</v>
      </c>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GA50" s="40"/>
      <c r="GB50" s="40"/>
      <c r="GC50" s="40"/>
    </row>
    <row r="51" spans="1:185" s="39" customFormat="1">
      <c r="A51" s="65" t="s">
        <v>47</v>
      </c>
      <c r="B51" s="65"/>
      <c r="C51" s="65"/>
      <c r="D51" s="65"/>
      <c r="E51" s="65"/>
      <c r="F51" s="67" t="s">
        <v>48</v>
      </c>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GA51" s="40"/>
      <c r="GB51" s="40"/>
      <c r="GC51" s="40"/>
    </row>
    <row r="52" spans="1:185" s="39" customFormat="1" ht="51" customHeight="1">
      <c r="A52" s="65" t="s">
        <v>49</v>
      </c>
      <c r="B52" s="65"/>
      <c r="C52" s="65"/>
      <c r="D52" s="65"/>
      <c r="E52" s="65"/>
      <c r="F52" s="67" t="s">
        <v>46</v>
      </c>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GA52" s="40"/>
      <c r="GB52" s="40"/>
      <c r="GC52" s="40"/>
    </row>
    <row r="53" spans="1:185" s="39" customFormat="1">
      <c r="A53" s="71" t="s">
        <v>29</v>
      </c>
      <c r="B53" s="72"/>
      <c r="C53" s="72"/>
      <c r="D53" s="72"/>
      <c r="E53" s="73"/>
      <c r="F53" s="68" t="s">
        <v>30</v>
      </c>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70"/>
      <c r="GA53" s="40"/>
      <c r="GB53" s="40"/>
      <c r="GC53" s="40"/>
    </row>
    <row r="54" spans="1:185" s="39" customFormat="1" ht="29.25" customHeight="1">
      <c r="A54" s="71" t="s">
        <v>31</v>
      </c>
      <c r="B54" s="72"/>
      <c r="C54" s="72"/>
      <c r="D54" s="72"/>
      <c r="E54" s="73"/>
      <c r="F54" s="68" t="s">
        <v>70</v>
      </c>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70"/>
      <c r="GA54" s="40"/>
      <c r="GB54" s="40"/>
      <c r="GC54" s="40"/>
    </row>
    <row r="55" spans="1:185" s="39" customFormat="1" ht="45.75" customHeight="1">
      <c r="A55" s="71" t="s">
        <v>32</v>
      </c>
      <c r="B55" s="72"/>
      <c r="C55" s="72"/>
      <c r="D55" s="72"/>
      <c r="E55" s="73"/>
      <c r="F55" s="68" t="s">
        <v>33</v>
      </c>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70"/>
      <c r="GA55" s="40"/>
      <c r="GB55" s="40"/>
      <c r="GC55" s="40"/>
    </row>
    <row r="56" spans="1:185" s="8" customFormat="1">
      <c r="A56" s="71" t="s">
        <v>34</v>
      </c>
      <c r="B56" s="72"/>
      <c r="C56" s="72"/>
      <c r="D56" s="72"/>
      <c r="E56" s="73"/>
      <c r="F56" s="75" t="s">
        <v>35</v>
      </c>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7"/>
    </row>
    <row r="57" spans="1:185" s="8" customFormat="1">
      <c r="A57" s="71" t="s">
        <v>36</v>
      </c>
      <c r="B57" s="72"/>
      <c r="C57" s="72"/>
      <c r="D57" s="72"/>
      <c r="E57" s="73"/>
      <c r="F57" s="68" t="s">
        <v>50</v>
      </c>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70"/>
    </row>
    <row r="58" spans="1:185" s="8" customFormat="1" ht="90.75" customHeight="1">
      <c r="A58" s="71" t="s">
        <v>51</v>
      </c>
      <c r="B58" s="72"/>
      <c r="C58" s="72"/>
      <c r="D58" s="72"/>
      <c r="E58" s="73"/>
      <c r="F58" s="68" t="s">
        <v>72</v>
      </c>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70"/>
    </row>
    <row r="59" spans="1:185" s="8" customFormat="1">
      <c r="A59" s="41"/>
      <c r="B59" s="41"/>
      <c r="C59" s="41"/>
      <c r="D59" s="74"/>
      <c r="E59" s="74"/>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row>
    <row r="60" spans="1:185" s="8" customFormat="1" ht="36" customHeight="1">
      <c r="A60" s="8" t="s">
        <v>37</v>
      </c>
      <c r="J60" s="32"/>
    </row>
    <row r="61" spans="1:185" s="43" customFormat="1">
      <c r="A61" s="29"/>
      <c r="B61" s="29"/>
      <c r="C61" s="29"/>
      <c r="D61" s="29"/>
      <c r="E61" s="32" t="s">
        <v>38</v>
      </c>
      <c r="G61" s="29" t="s">
        <v>39</v>
      </c>
      <c r="I61" s="29" t="s">
        <v>40</v>
      </c>
      <c r="J61" s="32"/>
      <c r="K61" s="44"/>
      <c r="L61" s="44"/>
      <c r="M61" s="44"/>
      <c r="N61" s="44"/>
      <c r="O61" s="44"/>
      <c r="P61" s="44"/>
      <c r="Q61" s="44"/>
      <c r="R61" s="44"/>
      <c r="S61" s="44"/>
      <c r="T61" s="44"/>
      <c r="U61" s="44"/>
      <c r="V61" s="44"/>
      <c r="W61" s="44"/>
      <c r="X61" s="44"/>
      <c r="Y61" s="44"/>
      <c r="Z61" s="44"/>
      <c r="AA61" s="44"/>
      <c r="AB61" s="44"/>
      <c r="AC61" s="44"/>
      <c r="AD61" s="44"/>
      <c r="AE61" s="32"/>
      <c r="AF61" s="32"/>
      <c r="AG61" s="32"/>
      <c r="AH61" s="32"/>
      <c r="AI61" s="32"/>
    </row>
    <row r="62" spans="1:185" s="43" customFormat="1">
      <c r="A62" s="29"/>
      <c r="B62" s="29"/>
      <c r="C62" s="29"/>
      <c r="D62" s="29"/>
      <c r="E62" s="32"/>
      <c r="F62" s="29"/>
      <c r="G62" s="32"/>
      <c r="H62" s="29"/>
      <c r="I62" s="44"/>
      <c r="J62" s="32"/>
      <c r="K62" s="44"/>
      <c r="L62" s="44"/>
      <c r="M62" s="44"/>
      <c r="N62" s="44"/>
      <c r="O62" s="44"/>
      <c r="P62" s="44"/>
      <c r="Q62" s="44"/>
      <c r="R62" s="44"/>
      <c r="S62" s="44"/>
      <c r="T62" s="44"/>
      <c r="U62" s="44"/>
      <c r="V62" s="44"/>
      <c r="W62" s="44"/>
      <c r="X62" s="44"/>
      <c r="Y62" s="44"/>
      <c r="Z62" s="44"/>
      <c r="AA62" s="44"/>
      <c r="AB62" s="44"/>
      <c r="AC62" s="44"/>
      <c r="AD62" s="44"/>
      <c r="AE62" s="32"/>
      <c r="AF62" s="32"/>
      <c r="AG62" s="32"/>
      <c r="AH62" s="32"/>
      <c r="AI62" s="32"/>
    </row>
    <row r="63" spans="1:185" s="43" customFormat="1">
      <c r="A63" s="29"/>
      <c r="B63" s="29"/>
      <c r="C63" s="29"/>
      <c r="D63" s="29"/>
      <c r="E63" s="32"/>
      <c r="F63" s="8" t="s">
        <v>74</v>
      </c>
      <c r="G63" s="32"/>
      <c r="H63" s="29"/>
      <c r="I63" s="44"/>
      <c r="J63" s="32"/>
      <c r="K63" s="44"/>
      <c r="L63" s="44"/>
      <c r="M63" s="44"/>
      <c r="N63" s="44"/>
      <c r="O63" s="44"/>
      <c r="P63" s="44"/>
      <c r="Q63" s="44"/>
      <c r="R63" s="44"/>
      <c r="S63" s="44"/>
      <c r="T63" s="44"/>
      <c r="U63" s="44"/>
      <c r="V63" s="44"/>
      <c r="W63" s="44"/>
      <c r="X63" s="44"/>
      <c r="Y63" s="44"/>
      <c r="Z63" s="44"/>
      <c r="AA63" s="44"/>
      <c r="AB63" s="44"/>
      <c r="AC63" s="44"/>
      <c r="AD63" s="44"/>
      <c r="AE63" s="32"/>
      <c r="AF63" s="32"/>
      <c r="AG63" s="32"/>
      <c r="AH63" s="32"/>
      <c r="AI63" s="32"/>
    </row>
    <row r="64" spans="1:185">
      <c r="A64" s="27"/>
      <c r="B64" s="27"/>
      <c r="C64" s="27"/>
      <c r="D64" s="32"/>
      <c r="E64" s="32"/>
      <c r="F64" s="32"/>
      <c r="G64" s="29"/>
      <c r="H64" s="27"/>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row>
  </sheetData>
  <autoFilter ref="A13:GC32">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50:E50"/>
    <mergeCell ref="A48:E48"/>
    <mergeCell ref="F50:AI50"/>
    <mergeCell ref="F35:AI35"/>
    <mergeCell ref="F42:AI42"/>
    <mergeCell ref="F43:AI43"/>
    <mergeCell ref="F45:AI45"/>
    <mergeCell ref="F46:AI46"/>
    <mergeCell ref="F44:AI44"/>
    <mergeCell ref="F36:AI36"/>
    <mergeCell ref="F37:AI37"/>
    <mergeCell ref="F38:AI38"/>
    <mergeCell ref="F39:AI39"/>
    <mergeCell ref="A43:E43"/>
    <mergeCell ref="A44:E44"/>
    <mergeCell ref="A42:E42"/>
    <mergeCell ref="D59:E59"/>
    <mergeCell ref="F57:AI57"/>
    <mergeCell ref="F55:AI55"/>
    <mergeCell ref="F56:AI56"/>
    <mergeCell ref="A54:E54"/>
    <mergeCell ref="A56:E56"/>
    <mergeCell ref="A57:E57"/>
    <mergeCell ref="A55:E55"/>
    <mergeCell ref="A58:E58"/>
    <mergeCell ref="F58:AI58"/>
    <mergeCell ref="A52:E52"/>
    <mergeCell ref="F51:AI51"/>
    <mergeCell ref="F54:AI54"/>
    <mergeCell ref="F53:AI53"/>
    <mergeCell ref="A53:E53"/>
    <mergeCell ref="F52:AI52"/>
    <mergeCell ref="A51:E51"/>
    <mergeCell ref="F48:AI48"/>
    <mergeCell ref="F49:AI49"/>
    <mergeCell ref="A45:E45"/>
    <mergeCell ref="A46:E46"/>
    <mergeCell ref="A47:E47"/>
    <mergeCell ref="F47:AI47"/>
    <mergeCell ref="A49:E49"/>
    <mergeCell ref="A35:E35"/>
    <mergeCell ref="A36:E36"/>
    <mergeCell ref="A37:E37"/>
    <mergeCell ref="A38:E38"/>
    <mergeCell ref="A39:E39"/>
  </mergeCells>
  <phoneticPr fontId="5" type="noConversion"/>
  <conditionalFormatting sqref="B14:B31">
    <cfRule type="duplicateValues" dxfId="2" priority="3"/>
  </conditionalFormatting>
  <conditionalFormatting sqref="B14:B31">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2017-11-28T07:32:26Z</dcterms:modified>
</cp:coreProperties>
</file>